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606475D-8FB6-4AC6-B63A-CDC450C143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<sst xmlns="http://schemas.openxmlformats.org/spreadsheetml/2006/main" count="80" uniqueCount="64">
  <si>
    <t>ANNEXURE - 3</t>
  </si>
  <si>
    <t>BANKWISE FRESH DISBURSEMENT  UNDER ANNUAL  DISTRICT CREDIT PLAN FROM   01.04.2025 to 31.12.2025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</si>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</sst>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2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2" fontId="3" fillId="0" borderId="0" xfId="0" applyNumberFormat="1" applyFont="1" applyAlignment="1">
      <alignment wrapText="1"/>
    </xf>
    <xf numFmtId="2" fontId="5" fillId="0" borderId="0" xfId="0" applyNumberFormat="1" applyFont="1" applyAlignment="1">
      <alignment wrapText="1"/>
    </xf>
    <xf numFmtId="0" fontId="0" fillId="0" borderId="18" xfId="0" applyBorder="1" applyAlignment="1">
      <alignment wrapText="1"/>
    </xf>
    <xf numFmtId="2" fontId="0" fillId="0" borderId="18" xfId="0" applyNumberFormat="1" applyBorder="1" applyAlignment="1">
      <alignment wrapText="1"/>
    </xf>
    <xf numFmtId="0" fontId="8" fillId="0" borderId="18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8" xfId="0" applyFont="1" applyBorder="1" applyAlignment="1">
      <alignment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topLeftCell="A13" workbookViewId="0">
      <selection activeCell="M63" sqref="M63"/>
    </sheetView>
  </sheetViews>
  <sheetFormatPr defaultRowHeight="15" x14ac:dyDescent="0.25"/>
  <cols>
    <col min="1" max="1" width="9.140625" style="5"/>
    <col min="2" max="2" width="23.7109375" style="5" customWidth="1"/>
    <col min="3" max="3" width="15.140625" style="9" customWidth="1"/>
    <col min="4" max="4" width="14.140625" style="9" customWidth="1"/>
    <col min="5" max="5" width="12.42578125" style="9" customWidth="1"/>
    <col min="6" max="6" width="14.7109375" style="9" customWidth="1"/>
    <col min="7" max="7" width="19.85546875" style="9" customWidth="1"/>
    <col min="8" max="8" width="11.28515625" style="9" customWidth="1"/>
    <col min="9" max="9" width="10.7109375" style="9" bestFit="1" customWidth="1"/>
    <col min="10" max="10" width="13.85546875" style="9" bestFit="1" customWidth="1"/>
    <col min="11" max="11" width="10.140625" style="9" customWidth="1"/>
    <col min="12" max="12" width="12" style="9" bestFit="1" customWidth="1"/>
    <col min="13" max="13" width="14.5703125" style="9" customWidth="1"/>
    <col min="14" max="14" width="9.140625" style="9" customWidth="1"/>
    <col min="15" max="15" width="15" style="9" customWidth="1"/>
    <col min="16" max="16" width="13.85546875" style="9" customWidth="1"/>
    <col min="17" max="17" width="9.140625" style="9" customWidth="1"/>
    <col min="18" max="18" width="17.28515625" style="9" customWidth="1"/>
    <col min="19" max="19" width="19.85546875" style="9" customWidth="1"/>
    <col min="20" max="20" width="9.140625" style="9" customWidth="1"/>
    <col min="21" max="16384" width="9.140625" style="5"/>
  </cols>
  <sheetData>
    <row r="1" spans="1:20" ht="37.5" x14ac:dyDescent="0.3">
      <c r="A1" s="6"/>
      <c r="C1" s="7"/>
      <c r="D1" s="7"/>
      <c r="E1" s="7"/>
      <c r="F1" s="8"/>
      <c r="G1" s="7"/>
      <c r="H1" s="7"/>
      <c r="R1" s="10" t="s">
        <v>0</v>
      </c>
    </row>
    <row r="2" spans="1:20" x14ac:dyDescent="0.25">
      <c r="A2" s="6"/>
      <c r="C2" s="7"/>
      <c r="D2" s="7"/>
      <c r="E2" s="7"/>
      <c r="F2" s="8"/>
      <c r="G2" s="7"/>
      <c r="H2" s="7"/>
    </row>
    <row r="3" spans="1:20" ht="15.75" x14ac:dyDescent="0.25">
      <c r="A3" s="6"/>
      <c r="C3" s="35" t="s">
        <v>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</row>
    <row r="4" spans="1:20" ht="15.75" x14ac:dyDescent="0.25">
      <c r="A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15.75" x14ac:dyDescent="0.25">
      <c r="A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5.75" x14ac:dyDescent="0.25">
      <c r="A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ht="15.75" x14ac:dyDescent="0.25">
      <c r="A7" s="6"/>
      <c r="C7" s="7"/>
      <c r="D7" s="7"/>
      <c r="E7" s="7"/>
      <c r="F7" s="7"/>
      <c r="G7" s="7"/>
      <c r="H7" s="7"/>
      <c r="R7" s="11" t="s">
        <v>2</v>
      </c>
    </row>
    <row r="8" spans="1:20" x14ac:dyDescent="0.25">
      <c r="A8" s="38" t="s">
        <v>3</v>
      </c>
      <c r="B8" s="41" t="s">
        <v>4</v>
      </c>
      <c r="C8" s="44" t="s">
        <v>5</v>
      </c>
      <c r="D8" s="44"/>
      <c r="E8" s="45"/>
      <c r="F8" s="50" t="s">
        <v>6</v>
      </c>
      <c r="G8" s="51"/>
      <c r="H8" s="52"/>
      <c r="I8" s="59" t="s">
        <v>7</v>
      </c>
      <c r="J8" s="60"/>
      <c r="K8" s="61"/>
      <c r="L8" s="17" t="s">
        <v>8</v>
      </c>
      <c r="M8" s="18"/>
      <c r="N8" s="19"/>
      <c r="O8" s="26" t="s">
        <v>9</v>
      </c>
      <c r="P8" s="27"/>
      <c r="Q8" s="28"/>
      <c r="R8" s="17" t="s">
        <v>10</v>
      </c>
      <c r="S8" s="18"/>
      <c r="T8" s="19"/>
    </row>
    <row r="9" spans="1:20" x14ac:dyDescent="0.25">
      <c r="A9" s="39"/>
      <c r="B9" s="42"/>
      <c r="C9" s="46"/>
      <c r="D9" s="46"/>
      <c r="E9" s="47"/>
      <c r="F9" s="53"/>
      <c r="G9" s="54"/>
      <c r="H9" s="55"/>
      <c r="I9" s="62"/>
      <c r="J9" s="63"/>
      <c r="K9" s="64"/>
      <c r="L9" s="20"/>
      <c r="M9" s="21"/>
      <c r="N9" s="22"/>
      <c r="O9" s="29"/>
      <c r="P9" s="30"/>
      <c r="Q9" s="31"/>
      <c r="R9" s="20"/>
      <c r="S9" s="21"/>
      <c r="T9" s="22"/>
    </row>
    <row r="10" spans="1:20" x14ac:dyDescent="0.25">
      <c r="A10" s="39"/>
      <c r="B10" s="42"/>
      <c r="C10" s="48"/>
      <c r="D10" s="48"/>
      <c r="E10" s="49"/>
      <c r="F10" s="56"/>
      <c r="G10" s="57"/>
      <c r="H10" s="58"/>
      <c r="I10" s="65"/>
      <c r="J10" s="66"/>
      <c r="K10" s="67"/>
      <c r="L10" s="23"/>
      <c r="M10" s="24"/>
      <c r="N10" s="25"/>
      <c r="O10" s="32"/>
      <c r="P10" s="33"/>
      <c r="Q10" s="34"/>
      <c r="R10" s="23"/>
      <c r="S10" s="24"/>
      <c r="T10" s="25"/>
    </row>
    <row r="11" spans="1:20" ht="25.5" x14ac:dyDescent="0.25">
      <c r="A11" s="40"/>
      <c r="B11" s="43"/>
      <c r="C11" s="1" t="s">
        <v>11</v>
      </c>
      <c r="D11" s="2" t="s">
        <v>12</v>
      </c>
      <c r="E11" s="3" t="s">
        <v>13</v>
      </c>
      <c r="F11" s="2" t="s">
        <v>11</v>
      </c>
      <c r="G11" s="2" t="s">
        <v>12</v>
      </c>
      <c r="H11" s="3" t="s">
        <v>13</v>
      </c>
      <c r="I11" s="2" t="s">
        <v>11</v>
      </c>
      <c r="J11" s="2" t="s">
        <v>12</v>
      </c>
      <c r="K11" s="3" t="s">
        <v>13</v>
      </c>
      <c r="L11" s="2" t="s">
        <v>11</v>
      </c>
      <c r="M11" s="2" t="s">
        <v>12</v>
      </c>
      <c r="N11" s="3" t="s">
        <v>13</v>
      </c>
      <c r="O11" s="2" t="s">
        <v>11</v>
      </c>
      <c r="P11" s="2" t="s">
        <v>12</v>
      </c>
      <c r="Q11" s="3" t="s">
        <v>13</v>
      </c>
      <c r="R11" s="2" t="s">
        <v>11</v>
      </c>
      <c r="S11" s="2" t="s">
        <v>12</v>
      </c>
      <c r="T11" s="3" t="s">
        <v>13</v>
      </c>
    </row>
    <row r="12" spans="1:20" x14ac:dyDescent="0.25">
      <c r="A12" s="12">
        <v>1</v>
      </c>
      <c r="B12" s="12" t="s">
        <v>14</v>
      </c>
      <c r="C12" s="13">
        <v>585.38250000000005</v>
      </c>
      <c r="D12" s="13">
        <v>8892.81</v>
      </c>
      <c r="E12" s="13">
        <f t="shared" ref="E12:E43" si="0">(D12/C12 ) * 100</f>
        <v>1519.1451743091054</v>
      </c>
      <c r="F12" s="13">
        <v>18976.5</v>
      </c>
      <c r="G12" s="13">
        <v>39565.35</v>
      </c>
      <c r="H12" s="13">
        <f t="shared" ref="H12:H43" si="1">(G12/F12 ) * 100</f>
        <v>208.49656153663742</v>
      </c>
      <c r="I12" s="13">
        <v>1740.75</v>
      </c>
      <c r="J12" s="13">
        <v>190.43</v>
      </c>
      <c r="K12" s="13">
        <f t="shared" ref="K12:K43" si="2">(J12/I12 ) * 100</f>
        <v>10.939537555651301</v>
      </c>
      <c r="L12" s="13">
        <v>21302.6325</v>
      </c>
      <c r="M12" s="13">
        <v>48648.59</v>
      </c>
      <c r="N12" s="13">
        <f t="shared" ref="N12:N43" si="3">(M12/L12 ) * 100</f>
        <v>228.36891168262889</v>
      </c>
      <c r="O12" s="13">
        <v>50222.025000000001</v>
      </c>
      <c r="P12" s="13">
        <v>47437.82</v>
      </c>
      <c r="Q12" s="13">
        <f t="shared" ref="Q12:Q43" si="4">(P12/O12 ) * 100</f>
        <v>94.456207211875665</v>
      </c>
      <c r="R12" s="13">
        <v>71524.657500000001</v>
      </c>
      <c r="S12" s="13">
        <v>96086.41</v>
      </c>
      <c r="T12" s="13">
        <f t="shared" ref="T12:T43" si="5">(S12/R12 ) * 100</f>
        <v>134.34025881214461</v>
      </c>
    </row>
    <row r="13" spans="1:20" x14ac:dyDescent="0.25">
      <c r="A13" s="12">
        <v>2</v>
      </c>
      <c r="B13" s="12" t="s">
        <v>15</v>
      </c>
      <c r="C13" s="13">
        <v>178.5</v>
      </c>
      <c r="D13" s="13">
        <v>2221.6</v>
      </c>
      <c r="E13" s="13">
        <f t="shared" si="0"/>
        <v>1244.593837535014</v>
      </c>
      <c r="F13" s="13">
        <v>7930.5</v>
      </c>
      <c r="G13" s="13">
        <v>34125.43</v>
      </c>
      <c r="H13" s="13">
        <f t="shared" si="1"/>
        <v>430.30615976294052</v>
      </c>
      <c r="I13" s="13">
        <v>213.75</v>
      </c>
      <c r="J13" s="13">
        <v>1779.25</v>
      </c>
      <c r="K13" s="13">
        <f t="shared" si="2"/>
        <v>832.39766081871346</v>
      </c>
      <c r="L13" s="13">
        <v>8322.75</v>
      </c>
      <c r="M13" s="13">
        <v>38126.28</v>
      </c>
      <c r="N13" s="13">
        <f t="shared" si="3"/>
        <v>458.09714337208254</v>
      </c>
      <c r="O13" s="13">
        <v>91419.494999999995</v>
      </c>
      <c r="P13" s="13">
        <v>38610.78</v>
      </c>
      <c r="Q13" s="13">
        <f t="shared" si="4"/>
        <v>42.234733412167728</v>
      </c>
      <c r="R13" s="13">
        <v>99742.244999999995</v>
      </c>
      <c r="S13" s="13">
        <v>76737.06</v>
      </c>
      <c r="T13" s="13">
        <f t="shared" si="5"/>
        <v>76.935364749409842</v>
      </c>
    </row>
    <row r="14" spans="1:20" x14ac:dyDescent="0.25">
      <c r="A14" s="12">
        <v>3</v>
      </c>
      <c r="B14" s="12" t="s">
        <v>16</v>
      </c>
      <c r="C14" s="13">
        <v>31.5</v>
      </c>
      <c r="D14" s="13">
        <v>204.29</v>
      </c>
      <c r="E14" s="13">
        <f t="shared" si="0"/>
        <v>648.53968253968253</v>
      </c>
      <c r="F14" s="13">
        <v>6933</v>
      </c>
      <c r="G14" s="13">
        <v>19793.240000000002</v>
      </c>
      <c r="H14" s="13">
        <f t="shared" si="1"/>
        <v>285.49314870907256</v>
      </c>
      <c r="I14" s="13">
        <v>237.75</v>
      </c>
      <c r="J14" s="13">
        <v>1130</v>
      </c>
      <c r="K14" s="13">
        <f t="shared" si="2"/>
        <v>475.28916929547842</v>
      </c>
      <c r="L14" s="13">
        <v>7202.25</v>
      </c>
      <c r="M14" s="13">
        <v>21127.53</v>
      </c>
      <c r="N14" s="13">
        <f t="shared" si="3"/>
        <v>293.34624596480262</v>
      </c>
      <c r="O14" s="13">
        <v>18503.64</v>
      </c>
      <c r="P14" s="13">
        <v>19617.36</v>
      </c>
      <c r="Q14" s="13">
        <f t="shared" si="4"/>
        <v>106.01892384417337</v>
      </c>
      <c r="R14" s="13">
        <v>25705.89</v>
      </c>
      <c r="S14" s="13">
        <v>40744.89</v>
      </c>
      <c r="T14" s="13">
        <f t="shared" si="5"/>
        <v>158.50410158916887</v>
      </c>
    </row>
    <row r="15" spans="1:20" x14ac:dyDescent="0.25">
      <c r="A15" s="12">
        <v>4</v>
      </c>
      <c r="B15" s="12" t="s">
        <v>17</v>
      </c>
      <c r="C15" s="13">
        <v>383.51249999999999</v>
      </c>
      <c r="D15" s="13">
        <v>7077.24</v>
      </c>
      <c r="E15" s="13">
        <f t="shared" si="0"/>
        <v>1845.3740099735992</v>
      </c>
      <c r="F15" s="13">
        <v>48961.5</v>
      </c>
      <c r="G15" s="13">
        <v>90955.72</v>
      </c>
      <c r="H15" s="13">
        <f t="shared" si="1"/>
        <v>185.76988041624543</v>
      </c>
      <c r="I15" s="13">
        <v>558.75</v>
      </c>
      <c r="J15" s="13">
        <v>657.3</v>
      </c>
      <c r="K15" s="13">
        <f t="shared" si="2"/>
        <v>117.63758389261744</v>
      </c>
      <c r="L15" s="13">
        <v>49903.762499999997</v>
      </c>
      <c r="M15" s="13">
        <v>98690.26</v>
      </c>
      <c r="N15" s="13">
        <f t="shared" si="3"/>
        <v>197.76116079423872</v>
      </c>
      <c r="O15" s="13">
        <v>1126169.6924999999</v>
      </c>
      <c r="P15" s="13">
        <v>7882.53</v>
      </c>
      <c r="Q15" s="13">
        <f t="shared" si="4"/>
        <v>0.69994158540188212</v>
      </c>
      <c r="R15" s="13">
        <v>1176073.4550000001</v>
      </c>
      <c r="S15" s="13">
        <v>106572.79</v>
      </c>
      <c r="T15" s="13">
        <f t="shared" si="5"/>
        <v>9.0617460624515154</v>
      </c>
    </row>
    <row r="16" spans="1:20" x14ac:dyDescent="0.25">
      <c r="A16" s="12">
        <v>5</v>
      </c>
      <c r="B16" s="12" t="s">
        <v>18</v>
      </c>
      <c r="C16" s="13">
        <v>1449</v>
      </c>
      <c r="D16" s="13">
        <v>7622.35</v>
      </c>
      <c r="E16" s="13">
        <f t="shared" si="0"/>
        <v>526.04209799861974</v>
      </c>
      <c r="F16" s="13">
        <v>14628.592500000001</v>
      </c>
      <c r="G16" s="13">
        <v>16065.55</v>
      </c>
      <c r="H16" s="13">
        <f t="shared" si="1"/>
        <v>109.82293751090543</v>
      </c>
      <c r="I16" s="13">
        <v>487.5</v>
      </c>
      <c r="J16" s="13">
        <v>1035.82</v>
      </c>
      <c r="K16" s="13">
        <f t="shared" si="2"/>
        <v>212.47589743589742</v>
      </c>
      <c r="L16" s="13">
        <v>16565.092499999999</v>
      </c>
      <c r="M16" s="13">
        <v>24723.72</v>
      </c>
      <c r="N16" s="13">
        <f t="shared" si="3"/>
        <v>149.25192841512961</v>
      </c>
      <c r="O16" s="13">
        <v>29790.855</v>
      </c>
      <c r="P16" s="13">
        <v>40824.47</v>
      </c>
      <c r="Q16" s="13">
        <f t="shared" si="4"/>
        <v>137.0369195513187</v>
      </c>
      <c r="R16" s="13">
        <v>46355.947500000002</v>
      </c>
      <c r="S16" s="13">
        <v>65548.19</v>
      </c>
      <c r="T16" s="13">
        <f t="shared" si="5"/>
        <v>141.40189886098219</v>
      </c>
    </row>
    <row r="17" spans="1:20" x14ac:dyDescent="0.25">
      <c r="A17" s="12">
        <v>6</v>
      </c>
      <c r="B17" s="12" t="s">
        <v>19</v>
      </c>
      <c r="C17" s="13">
        <v>123.38249999999999</v>
      </c>
      <c r="D17" s="13">
        <v>458.88</v>
      </c>
      <c r="E17" s="13">
        <f t="shared" si="0"/>
        <v>371.91660081454017</v>
      </c>
      <c r="F17" s="13">
        <v>12470.2575</v>
      </c>
      <c r="G17" s="13">
        <v>36641.93</v>
      </c>
      <c r="H17" s="13">
        <f t="shared" si="1"/>
        <v>293.83459002350196</v>
      </c>
      <c r="I17" s="13">
        <v>102</v>
      </c>
      <c r="J17" s="13">
        <v>189.65</v>
      </c>
      <c r="K17" s="13">
        <f t="shared" si="2"/>
        <v>185.93137254901961</v>
      </c>
      <c r="L17" s="13">
        <v>12695.64</v>
      </c>
      <c r="M17" s="13">
        <v>37290.46</v>
      </c>
      <c r="N17" s="13">
        <f t="shared" si="3"/>
        <v>293.72650768295262</v>
      </c>
      <c r="O17" s="13">
        <v>4823017.4024999999</v>
      </c>
      <c r="P17" s="13">
        <v>4481629.2300000004</v>
      </c>
      <c r="Q17" s="13">
        <f t="shared" si="4"/>
        <v>92.921688975805026</v>
      </c>
      <c r="R17" s="13">
        <v>4835713.0425000004</v>
      </c>
      <c r="S17" s="13">
        <v>4518919.6900000004</v>
      </c>
      <c r="T17" s="13">
        <f t="shared" si="5"/>
        <v>93.448880243393802</v>
      </c>
    </row>
    <row r="18" spans="1:20" x14ac:dyDescent="0.25">
      <c r="A18" s="12">
        <v>7</v>
      </c>
      <c r="B18" s="12" t="s">
        <v>20</v>
      </c>
      <c r="C18" s="13">
        <v>80.0625</v>
      </c>
      <c r="D18" s="13">
        <v>1707.8</v>
      </c>
      <c r="E18" s="13">
        <f t="shared" si="0"/>
        <v>2133.0835284933646</v>
      </c>
      <c r="F18" s="13">
        <v>2641.5</v>
      </c>
      <c r="G18" s="13">
        <v>8969.86</v>
      </c>
      <c r="H18" s="13">
        <f t="shared" si="1"/>
        <v>339.57448419458643</v>
      </c>
      <c r="I18" s="13">
        <v>585</v>
      </c>
      <c r="J18" s="13">
        <v>86.2</v>
      </c>
      <c r="K18" s="13">
        <f t="shared" si="2"/>
        <v>14.735042735042736</v>
      </c>
      <c r="L18" s="13">
        <v>3306.5625</v>
      </c>
      <c r="M18" s="13">
        <v>10763.86</v>
      </c>
      <c r="N18" s="13">
        <f t="shared" si="3"/>
        <v>325.53021453548814</v>
      </c>
      <c r="O18" s="13">
        <v>6933.4650000000001</v>
      </c>
      <c r="P18" s="13">
        <v>5497.56</v>
      </c>
      <c r="Q18" s="13">
        <f t="shared" si="4"/>
        <v>79.29022501736145</v>
      </c>
      <c r="R18" s="13">
        <v>10240.0275</v>
      </c>
      <c r="S18" s="13">
        <v>16261.42</v>
      </c>
      <c r="T18" s="13">
        <f t="shared" si="5"/>
        <v>158.80250321593374</v>
      </c>
    </row>
    <row r="19" spans="1:20" x14ac:dyDescent="0.25">
      <c r="A19" s="12">
        <v>8</v>
      </c>
      <c r="B19" s="12" t="s">
        <v>21</v>
      </c>
      <c r="C19" s="13">
        <v>156.97499999999999</v>
      </c>
      <c r="D19" s="13">
        <v>4648</v>
      </c>
      <c r="E19" s="13">
        <f t="shared" si="0"/>
        <v>2960.9810479375701</v>
      </c>
      <c r="F19" s="13">
        <v>4022.2575000000002</v>
      </c>
      <c r="G19" s="13">
        <v>12337.09</v>
      </c>
      <c r="H19" s="13">
        <f t="shared" si="1"/>
        <v>306.72054188474999</v>
      </c>
      <c r="I19" s="13">
        <v>588.75</v>
      </c>
      <c r="J19" s="13">
        <v>308.57</v>
      </c>
      <c r="K19" s="13">
        <f t="shared" si="2"/>
        <v>52.411040339702765</v>
      </c>
      <c r="L19" s="13">
        <v>4767.9825000000001</v>
      </c>
      <c r="M19" s="13">
        <v>17293.66</v>
      </c>
      <c r="N19" s="13">
        <f t="shared" si="3"/>
        <v>362.70393190411244</v>
      </c>
      <c r="O19" s="13">
        <v>25317.8325</v>
      </c>
      <c r="P19" s="13">
        <v>64142.76</v>
      </c>
      <c r="Q19" s="13">
        <f t="shared" si="4"/>
        <v>253.350123870201</v>
      </c>
      <c r="R19" s="13">
        <v>30085.814999999999</v>
      </c>
      <c r="S19" s="13">
        <v>81436.42</v>
      </c>
      <c r="T19" s="13">
        <f t="shared" si="5"/>
        <v>270.68045190067147</v>
      </c>
    </row>
    <row r="20" spans="1:20" x14ac:dyDescent="0.25">
      <c r="A20" s="12">
        <v>9</v>
      </c>
      <c r="B20" s="12" t="s">
        <v>22</v>
      </c>
      <c r="C20" s="13">
        <v>700.88250000000005</v>
      </c>
      <c r="D20" s="13">
        <v>4859.53</v>
      </c>
      <c r="E20" s="13">
        <f t="shared" si="0"/>
        <v>693.34446216020501</v>
      </c>
      <c r="F20" s="13">
        <v>55059</v>
      </c>
      <c r="G20" s="13">
        <v>82871.19</v>
      </c>
      <c r="H20" s="13">
        <f t="shared" si="1"/>
        <v>150.51343104669536</v>
      </c>
      <c r="I20" s="13">
        <v>1830.75</v>
      </c>
      <c r="J20" s="13">
        <v>5150.01</v>
      </c>
      <c r="K20" s="13">
        <f t="shared" si="2"/>
        <v>281.30602212208112</v>
      </c>
      <c r="L20" s="13">
        <v>57590.6325</v>
      </c>
      <c r="M20" s="13">
        <v>92880.73</v>
      </c>
      <c r="N20" s="13">
        <f t="shared" si="3"/>
        <v>161.27749595387758</v>
      </c>
      <c r="O20" s="13">
        <v>3899892.6225000001</v>
      </c>
      <c r="P20" s="13">
        <v>4683415.6100000003</v>
      </c>
      <c r="Q20" s="13">
        <f t="shared" si="4"/>
        <v>120.0908861690076</v>
      </c>
      <c r="R20" s="13">
        <v>3957483.2549999999</v>
      </c>
      <c r="S20" s="13">
        <v>4776296.34</v>
      </c>
      <c r="T20" s="13">
        <f t="shared" si="5"/>
        <v>120.6902476205171</v>
      </c>
    </row>
    <row r="21" spans="1:20" x14ac:dyDescent="0.25">
      <c r="A21" s="12">
        <v>10</v>
      </c>
      <c r="B21" s="12" t="s">
        <v>23</v>
      </c>
      <c r="C21" s="13">
        <v>4033.05</v>
      </c>
      <c r="D21" s="13">
        <v>10123.52</v>
      </c>
      <c r="E21" s="13">
        <f t="shared" si="0"/>
        <v>251.01399685101848</v>
      </c>
      <c r="F21" s="13">
        <v>69586.5</v>
      </c>
      <c r="G21" s="13">
        <v>256865.14</v>
      </c>
      <c r="H21" s="13">
        <f t="shared" si="1"/>
        <v>369.1307078240751</v>
      </c>
      <c r="I21" s="13">
        <v>4060.5</v>
      </c>
      <c r="J21" s="13">
        <v>3542.03</v>
      </c>
      <c r="K21" s="13">
        <f t="shared" si="2"/>
        <v>87.231375446373605</v>
      </c>
      <c r="L21" s="13">
        <v>77680.05</v>
      </c>
      <c r="M21" s="13">
        <v>270530.69</v>
      </c>
      <c r="N21" s="13">
        <f t="shared" si="3"/>
        <v>348.26276502139223</v>
      </c>
      <c r="O21" s="13">
        <v>1285482.1575</v>
      </c>
      <c r="P21" s="13">
        <v>1433113.98</v>
      </c>
      <c r="Q21" s="13">
        <f t="shared" si="4"/>
        <v>111.48454855158111</v>
      </c>
      <c r="R21" s="13">
        <v>1363162.2075</v>
      </c>
      <c r="S21" s="13">
        <v>1703644.67</v>
      </c>
      <c r="T21" s="13">
        <f t="shared" si="5"/>
        <v>124.97739892044358</v>
      </c>
    </row>
    <row r="22" spans="1:20" x14ac:dyDescent="0.25">
      <c r="A22" s="12">
        <v>11</v>
      </c>
      <c r="B22" s="12" t="s">
        <v>24</v>
      </c>
      <c r="C22" s="13">
        <v>108.9375</v>
      </c>
      <c r="D22" s="13">
        <v>1140.75</v>
      </c>
      <c r="E22" s="13">
        <f t="shared" si="0"/>
        <v>1047.1600688468156</v>
      </c>
      <c r="F22" s="13">
        <v>9915</v>
      </c>
      <c r="G22" s="13">
        <v>15691.85</v>
      </c>
      <c r="H22" s="13">
        <f t="shared" si="1"/>
        <v>158.26374180534543</v>
      </c>
      <c r="I22" s="13">
        <v>12413.25</v>
      </c>
      <c r="J22" s="13">
        <v>4415.87</v>
      </c>
      <c r="K22" s="13">
        <f t="shared" si="2"/>
        <v>35.573842466719029</v>
      </c>
      <c r="L22" s="13">
        <v>22437.1875</v>
      </c>
      <c r="M22" s="13">
        <v>21248.47</v>
      </c>
      <c r="N22" s="13">
        <f t="shared" si="3"/>
        <v>94.702020919511426</v>
      </c>
      <c r="O22" s="13">
        <v>432403.185</v>
      </c>
      <c r="P22" s="13">
        <v>439993.1</v>
      </c>
      <c r="Q22" s="13">
        <f t="shared" si="4"/>
        <v>101.7552865620081</v>
      </c>
      <c r="R22" s="13">
        <v>454840.3725</v>
      </c>
      <c r="S22" s="13">
        <v>461241.57</v>
      </c>
      <c r="T22" s="13">
        <f t="shared" si="5"/>
        <v>101.40735033366019</v>
      </c>
    </row>
    <row r="23" spans="1:20" x14ac:dyDescent="0.25">
      <c r="A23" s="12">
        <v>12</v>
      </c>
      <c r="B23" s="12" t="s">
        <v>25</v>
      </c>
      <c r="C23" s="13">
        <v>416.0625</v>
      </c>
      <c r="D23" s="13">
        <v>3315.06</v>
      </c>
      <c r="E23" s="13">
        <f t="shared" si="0"/>
        <v>796.76971608832798</v>
      </c>
      <c r="F23" s="13">
        <v>73195.5</v>
      </c>
      <c r="G23" s="13">
        <v>116675.38</v>
      </c>
      <c r="H23" s="13">
        <f t="shared" si="1"/>
        <v>159.40239495597407</v>
      </c>
      <c r="I23" s="13">
        <v>910.5</v>
      </c>
      <c r="J23" s="13">
        <v>853.85</v>
      </c>
      <c r="K23" s="13">
        <f t="shared" si="2"/>
        <v>93.778143876990669</v>
      </c>
      <c r="L23" s="13">
        <v>74522.0625</v>
      </c>
      <c r="M23" s="13">
        <v>120844.29</v>
      </c>
      <c r="N23" s="13">
        <f t="shared" si="3"/>
        <v>162.15907872920184</v>
      </c>
      <c r="O23" s="13">
        <v>365952.12</v>
      </c>
      <c r="P23" s="13">
        <v>2197617.3199999998</v>
      </c>
      <c r="Q23" s="13">
        <f t="shared" si="4"/>
        <v>600.52045059883778</v>
      </c>
      <c r="R23" s="13">
        <v>440474.1825</v>
      </c>
      <c r="S23" s="13">
        <v>2318461.61</v>
      </c>
      <c r="T23" s="13">
        <f t="shared" si="5"/>
        <v>526.35584606596103</v>
      </c>
    </row>
    <row r="24" spans="1:20" s="15" customFormat="1" x14ac:dyDescent="0.25">
      <c r="A24" s="16" t="s">
        <v>26</v>
      </c>
      <c r="B24" s="16"/>
      <c r="C24" s="14">
        <v>8247.2474999999995</v>
      </c>
      <c r="D24" s="14">
        <v>52271.83</v>
      </c>
      <c r="E24" s="14">
        <f t="shared" si="0"/>
        <v>633.80940125781365</v>
      </c>
      <c r="F24" s="14">
        <v>324320.10749999998</v>
      </c>
      <c r="G24" s="14">
        <v>730557.73</v>
      </c>
      <c r="H24" s="14">
        <f t="shared" si="1"/>
        <v>225.25822886266775</v>
      </c>
      <c r="I24" s="14">
        <v>23729.25</v>
      </c>
      <c r="J24" s="14">
        <v>19338.98</v>
      </c>
      <c r="K24" s="14">
        <f t="shared" si="2"/>
        <v>81.498488152807198</v>
      </c>
      <c r="L24" s="14">
        <v>356296.60499999998</v>
      </c>
      <c r="M24" s="14">
        <v>802168.54</v>
      </c>
      <c r="N24" s="14">
        <f t="shared" si="3"/>
        <v>225.14066335265812</v>
      </c>
      <c r="O24" s="14">
        <v>12155104.4925</v>
      </c>
      <c r="P24" s="14">
        <v>13459782.52</v>
      </c>
      <c r="Q24" s="14">
        <f t="shared" si="4"/>
        <v>110.73358133864681</v>
      </c>
      <c r="R24" s="14">
        <v>12511401.0975</v>
      </c>
      <c r="S24" s="14">
        <v>14261951.060000001</v>
      </c>
      <c r="T24" s="14">
        <f t="shared" si="5"/>
        <v>113.99163809758919</v>
      </c>
    </row>
    <row r="25" spans="1:20" x14ac:dyDescent="0.25">
      <c r="A25" s="12">
        <v>13</v>
      </c>
      <c r="B25" s="12" t="s">
        <v>27</v>
      </c>
      <c r="C25" s="13">
        <v>82.424999999999997</v>
      </c>
      <c r="D25" s="13">
        <v>15298.14</v>
      </c>
      <c r="E25" s="13">
        <f t="shared" si="0"/>
        <v>18560.072793448588</v>
      </c>
      <c r="F25" s="13">
        <v>106785</v>
      </c>
      <c r="G25" s="13">
        <v>115579.04</v>
      </c>
      <c r="H25" s="13">
        <f t="shared" si="1"/>
        <v>108.23527649014375</v>
      </c>
      <c r="I25" s="13">
        <v>1016.25</v>
      </c>
      <c r="J25" s="13">
        <v>351.53</v>
      </c>
      <c r="K25" s="13">
        <f t="shared" si="2"/>
        <v>34.590897908979088</v>
      </c>
      <c r="L25" s="13">
        <v>107883.675</v>
      </c>
      <c r="M25" s="13">
        <v>131228.71</v>
      </c>
      <c r="N25" s="13">
        <f t="shared" si="3"/>
        <v>121.6390802408242</v>
      </c>
      <c r="O25" s="13">
        <v>303637.73249999998</v>
      </c>
      <c r="P25" s="13">
        <v>563130.85</v>
      </c>
      <c r="Q25" s="13">
        <f t="shared" si="4"/>
        <v>185.46141988463177</v>
      </c>
      <c r="R25" s="13">
        <v>411521.40749999997</v>
      </c>
      <c r="S25" s="13">
        <v>694359.56</v>
      </c>
      <c r="T25" s="13">
        <f t="shared" si="5"/>
        <v>168.72987585706585</v>
      </c>
    </row>
    <row r="26" spans="1:20" x14ac:dyDescent="0.25">
      <c r="A26" s="12">
        <v>14</v>
      </c>
      <c r="B26" s="12" t="s">
        <v>28</v>
      </c>
      <c r="C26" s="13">
        <v>2.6324999999999998</v>
      </c>
      <c r="D26" s="13">
        <v>0.09</v>
      </c>
      <c r="E26" s="13">
        <f t="shared" si="0"/>
        <v>3.4188034188034191</v>
      </c>
      <c r="F26" s="13">
        <v>187.5</v>
      </c>
      <c r="G26" s="13">
        <v>0</v>
      </c>
      <c r="H26" s="13">
        <f t="shared" si="1"/>
        <v>0</v>
      </c>
      <c r="I26" s="13">
        <v>45</v>
      </c>
      <c r="J26" s="13">
        <v>0</v>
      </c>
      <c r="K26" s="13">
        <f t="shared" si="2"/>
        <v>0</v>
      </c>
      <c r="L26" s="13">
        <v>235.13249999999999</v>
      </c>
      <c r="M26" s="13">
        <v>0.09</v>
      </c>
      <c r="N26" s="13">
        <f t="shared" si="3"/>
        <v>3.8276291027399448E-2</v>
      </c>
      <c r="O26" s="13">
        <v>1769.7449999999999</v>
      </c>
      <c r="P26" s="13">
        <v>0</v>
      </c>
      <c r="Q26" s="13">
        <f t="shared" si="4"/>
        <v>0</v>
      </c>
      <c r="R26" s="13">
        <v>2004.8775000000001</v>
      </c>
      <c r="S26" s="13">
        <v>0.09</v>
      </c>
      <c r="T26" s="13">
        <f t="shared" si="5"/>
        <v>4.4890523236457086E-3</v>
      </c>
    </row>
    <row r="27" spans="1:20" x14ac:dyDescent="0.25">
      <c r="A27" s="12">
        <v>15</v>
      </c>
      <c r="B27" s="12" t="s">
        <v>29</v>
      </c>
      <c r="C27" s="13">
        <v>55.1325</v>
      </c>
      <c r="D27" s="13">
        <v>325.23</v>
      </c>
      <c r="E27" s="13">
        <f t="shared" si="0"/>
        <v>589.90613521969806</v>
      </c>
      <c r="F27" s="13">
        <v>7.5</v>
      </c>
      <c r="G27" s="13">
        <v>0</v>
      </c>
      <c r="H27" s="13">
        <f t="shared" si="1"/>
        <v>0</v>
      </c>
      <c r="I27" s="13">
        <v>45</v>
      </c>
      <c r="J27" s="13">
        <v>0</v>
      </c>
      <c r="K27" s="13">
        <f t="shared" si="2"/>
        <v>0</v>
      </c>
      <c r="L27" s="13">
        <v>107.63249999999999</v>
      </c>
      <c r="M27" s="13">
        <v>325.23</v>
      </c>
      <c r="N27" s="13">
        <f t="shared" si="3"/>
        <v>302.16709636959098</v>
      </c>
      <c r="O27" s="13">
        <v>4546.335</v>
      </c>
      <c r="P27" s="13">
        <v>183.35</v>
      </c>
      <c r="Q27" s="13">
        <f t="shared" si="4"/>
        <v>4.0329188236238638</v>
      </c>
      <c r="R27" s="13">
        <v>4653.9674999999997</v>
      </c>
      <c r="S27" s="13">
        <v>508.58</v>
      </c>
      <c r="T27" s="13">
        <f t="shared" si="5"/>
        <v>10.927880351549511</v>
      </c>
    </row>
    <row r="28" spans="1:20" x14ac:dyDescent="0.25">
      <c r="A28" s="12">
        <v>16</v>
      </c>
      <c r="B28" s="12" t="s">
        <v>30</v>
      </c>
      <c r="C28" s="13">
        <v>2.1</v>
      </c>
      <c r="D28" s="13">
        <v>0</v>
      </c>
      <c r="E28" s="13">
        <f t="shared" si="0"/>
        <v>0</v>
      </c>
      <c r="F28" s="13">
        <v>5.2575000000000003</v>
      </c>
      <c r="G28" s="13">
        <v>625.5</v>
      </c>
      <c r="H28" s="13">
        <f t="shared" si="1"/>
        <v>11897.289586305276</v>
      </c>
      <c r="I28" s="13">
        <v>45</v>
      </c>
      <c r="J28" s="13">
        <v>43</v>
      </c>
      <c r="K28" s="13">
        <f t="shared" si="2"/>
        <v>95.555555555555557</v>
      </c>
      <c r="L28" s="13">
        <v>52.357500000000002</v>
      </c>
      <c r="M28" s="13">
        <v>668.5</v>
      </c>
      <c r="N28" s="13">
        <f t="shared" si="3"/>
        <v>1276.7989304302153</v>
      </c>
      <c r="O28" s="13">
        <v>312.94499999999999</v>
      </c>
      <c r="P28" s="13">
        <v>920.98</v>
      </c>
      <c r="Q28" s="13">
        <f t="shared" si="4"/>
        <v>294.29452459697393</v>
      </c>
      <c r="R28" s="13">
        <v>365.30250000000001</v>
      </c>
      <c r="S28" s="13">
        <v>1589.48</v>
      </c>
      <c r="T28" s="13">
        <f t="shared" si="5"/>
        <v>435.11336495096532</v>
      </c>
    </row>
    <row r="29" spans="1:20" x14ac:dyDescent="0.25">
      <c r="A29" s="12">
        <v>17</v>
      </c>
      <c r="B29" s="12" t="s">
        <v>31</v>
      </c>
      <c r="C29" s="13">
        <v>32.024999999999999</v>
      </c>
      <c r="D29" s="13">
        <v>77.75</v>
      </c>
      <c r="E29" s="13">
        <f t="shared" si="0"/>
        <v>242.77907884465262</v>
      </c>
      <c r="F29" s="13">
        <v>3.7574999999999998</v>
      </c>
      <c r="G29" s="13">
        <v>53</v>
      </c>
      <c r="H29" s="13">
        <f t="shared" si="1"/>
        <v>1410.5123087159018</v>
      </c>
      <c r="I29" s="13">
        <v>45</v>
      </c>
      <c r="J29" s="13">
        <v>14.5</v>
      </c>
      <c r="K29" s="13">
        <f t="shared" si="2"/>
        <v>32.222222222222221</v>
      </c>
      <c r="L29" s="13">
        <v>80.782499999999999</v>
      </c>
      <c r="M29" s="13">
        <v>145.25</v>
      </c>
      <c r="N29" s="13">
        <f t="shared" si="3"/>
        <v>179.80379413858202</v>
      </c>
      <c r="O29" s="13">
        <v>1107.42</v>
      </c>
      <c r="P29" s="13">
        <v>701.56</v>
      </c>
      <c r="Q29" s="13">
        <f t="shared" si="4"/>
        <v>63.350851528778598</v>
      </c>
      <c r="R29" s="13">
        <v>1188.2025000000001</v>
      </c>
      <c r="S29" s="13">
        <v>846.81</v>
      </c>
      <c r="T29" s="13">
        <f t="shared" si="5"/>
        <v>71.268155049328712</v>
      </c>
    </row>
    <row r="30" spans="1:20" x14ac:dyDescent="0.25">
      <c r="A30" s="12">
        <v>18</v>
      </c>
      <c r="B30" s="12" t="s">
        <v>32</v>
      </c>
      <c r="C30" s="13">
        <v>487.2</v>
      </c>
      <c r="D30" s="13">
        <v>381.78</v>
      </c>
      <c r="E30" s="13">
        <f t="shared" si="0"/>
        <v>78.362068965517238</v>
      </c>
      <c r="F30" s="13">
        <v>10503</v>
      </c>
      <c r="G30" s="13">
        <v>4750.8999999999996</v>
      </c>
      <c r="H30" s="13">
        <f t="shared" si="1"/>
        <v>45.233742740169468</v>
      </c>
      <c r="I30" s="13">
        <v>45</v>
      </c>
      <c r="J30" s="13">
        <v>65.75</v>
      </c>
      <c r="K30" s="13">
        <f t="shared" si="2"/>
        <v>146.11111111111111</v>
      </c>
      <c r="L30" s="13">
        <v>11035.2</v>
      </c>
      <c r="M30" s="13">
        <v>5198.43</v>
      </c>
      <c r="N30" s="13">
        <f t="shared" si="3"/>
        <v>47.107709873858198</v>
      </c>
      <c r="O30" s="13">
        <v>170396.33249999999</v>
      </c>
      <c r="P30" s="13">
        <v>178593.24</v>
      </c>
      <c r="Q30" s="13">
        <f t="shared" si="4"/>
        <v>104.8104952610996</v>
      </c>
      <c r="R30" s="13">
        <v>181431.5325</v>
      </c>
      <c r="S30" s="13">
        <v>183791.67</v>
      </c>
      <c r="T30" s="13">
        <f t="shared" si="5"/>
        <v>101.30084195810892</v>
      </c>
    </row>
    <row r="31" spans="1:20" x14ac:dyDescent="0.25">
      <c r="A31" s="12">
        <v>19</v>
      </c>
      <c r="B31" s="12" t="s">
        <v>33</v>
      </c>
      <c r="C31" s="13">
        <v>243.6</v>
      </c>
      <c r="D31" s="13">
        <v>54019.07</v>
      </c>
      <c r="E31" s="13">
        <f t="shared" si="0"/>
        <v>22175.316091954021</v>
      </c>
      <c r="F31" s="13">
        <v>320888.25750000001</v>
      </c>
      <c r="G31" s="13">
        <v>441315.6</v>
      </c>
      <c r="H31" s="13">
        <f t="shared" si="1"/>
        <v>137.52937032917137</v>
      </c>
      <c r="I31" s="13">
        <v>1053.75</v>
      </c>
      <c r="J31" s="13">
        <v>2003.97</v>
      </c>
      <c r="K31" s="13">
        <f t="shared" si="2"/>
        <v>190.17508896797153</v>
      </c>
      <c r="L31" s="13">
        <v>322185.60749999998</v>
      </c>
      <c r="M31" s="13">
        <v>497338.64</v>
      </c>
      <c r="N31" s="13">
        <f t="shared" si="3"/>
        <v>154.36401515856045</v>
      </c>
      <c r="O31" s="13">
        <v>620301.83250000002</v>
      </c>
      <c r="P31" s="13">
        <v>798172.29</v>
      </c>
      <c r="Q31" s="13">
        <f t="shared" si="4"/>
        <v>128.67482380039559</v>
      </c>
      <c r="R31" s="13">
        <v>942487.44</v>
      </c>
      <c r="S31" s="13">
        <v>1295510.93</v>
      </c>
      <c r="T31" s="13">
        <f t="shared" si="5"/>
        <v>137.45657236556914</v>
      </c>
    </row>
    <row r="32" spans="1:20" x14ac:dyDescent="0.25">
      <c r="A32" s="12">
        <v>20</v>
      </c>
      <c r="B32" s="12" t="s">
        <v>34</v>
      </c>
      <c r="C32" s="13">
        <v>542.0625</v>
      </c>
      <c r="D32" s="13">
        <v>6957.21</v>
      </c>
      <c r="E32" s="13">
        <f t="shared" si="0"/>
        <v>1283.4700795572467</v>
      </c>
      <c r="F32" s="13">
        <v>123366</v>
      </c>
      <c r="G32" s="13">
        <v>143573.45000000001</v>
      </c>
      <c r="H32" s="13">
        <f t="shared" si="1"/>
        <v>116.38008041113437</v>
      </c>
      <c r="I32" s="13">
        <v>5457.75</v>
      </c>
      <c r="J32" s="13">
        <v>866</v>
      </c>
      <c r="K32" s="13">
        <f t="shared" si="2"/>
        <v>15.86734460171316</v>
      </c>
      <c r="L32" s="13">
        <v>129365.8125</v>
      </c>
      <c r="M32" s="13">
        <v>151396.66</v>
      </c>
      <c r="N32" s="13">
        <f t="shared" si="3"/>
        <v>117.02988376469247</v>
      </c>
      <c r="O32" s="13">
        <v>237874.2825</v>
      </c>
      <c r="P32" s="13">
        <v>227253.79</v>
      </c>
      <c r="Q32" s="13">
        <f t="shared" si="4"/>
        <v>95.53524980154171</v>
      </c>
      <c r="R32" s="13">
        <v>367240.09499999997</v>
      </c>
      <c r="S32" s="13">
        <v>378650.45</v>
      </c>
      <c r="T32" s="13">
        <f t="shared" si="5"/>
        <v>103.10705588941754</v>
      </c>
    </row>
    <row r="33" spans="1:20" x14ac:dyDescent="0.25">
      <c r="A33" s="12">
        <v>21</v>
      </c>
      <c r="B33" s="12" t="s">
        <v>35</v>
      </c>
      <c r="C33" s="13">
        <v>429.45</v>
      </c>
      <c r="D33" s="13">
        <v>1758.99</v>
      </c>
      <c r="E33" s="13">
        <f t="shared" si="0"/>
        <v>409.59133775759693</v>
      </c>
      <c r="F33" s="13">
        <v>10413.7575</v>
      </c>
      <c r="G33" s="13">
        <v>7051.05</v>
      </c>
      <c r="H33" s="13">
        <f t="shared" si="1"/>
        <v>67.708989766662043</v>
      </c>
      <c r="I33" s="13">
        <v>350.25</v>
      </c>
      <c r="J33" s="13">
        <v>2757.04</v>
      </c>
      <c r="K33" s="13">
        <f t="shared" si="2"/>
        <v>787.16345467523206</v>
      </c>
      <c r="L33" s="13">
        <v>11193.4575</v>
      </c>
      <c r="M33" s="13">
        <v>11567.08</v>
      </c>
      <c r="N33" s="13">
        <f t="shared" si="3"/>
        <v>103.3378649983707</v>
      </c>
      <c r="O33" s="13">
        <v>137470.55249999999</v>
      </c>
      <c r="P33" s="13">
        <v>153287.78</v>
      </c>
      <c r="Q33" s="13">
        <f t="shared" si="4"/>
        <v>111.50590232770033</v>
      </c>
      <c r="R33" s="13">
        <v>148664.01</v>
      </c>
      <c r="S33" s="13">
        <v>164854.85999999999</v>
      </c>
      <c r="T33" s="13">
        <f t="shared" si="5"/>
        <v>110.89090089793756</v>
      </c>
    </row>
    <row r="34" spans="1:20" x14ac:dyDescent="0.25">
      <c r="A34" s="12">
        <v>22</v>
      </c>
      <c r="B34" s="12" t="s">
        <v>36</v>
      </c>
      <c r="C34" s="13">
        <v>899.58749999999998</v>
      </c>
      <c r="D34" s="13">
        <v>1107.08</v>
      </c>
      <c r="E34" s="13">
        <f t="shared" si="0"/>
        <v>123.06529381522087</v>
      </c>
      <c r="F34" s="13">
        <v>45883.582499999997</v>
      </c>
      <c r="G34" s="13">
        <v>42936.62</v>
      </c>
      <c r="H34" s="13">
        <f t="shared" si="1"/>
        <v>93.577305128691734</v>
      </c>
      <c r="I34" s="13">
        <v>301.5</v>
      </c>
      <c r="J34" s="13">
        <v>0</v>
      </c>
      <c r="K34" s="13">
        <f t="shared" si="2"/>
        <v>0</v>
      </c>
      <c r="L34" s="13">
        <v>47084.67</v>
      </c>
      <c r="M34" s="13">
        <v>44043.7</v>
      </c>
      <c r="N34" s="13">
        <f t="shared" si="3"/>
        <v>93.541486008078635</v>
      </c>
      <c r="O34" s="13">
        <v>34964.445</v>
      </c>
      <c r="P34" s="13">
        <v>18962.2</v>
      </c>
      <c r="Q34" s="13">
        <f t="shared" si="4"/>
        <v>54.232807070153697</v>
      </c>
      <c r="R34" s="13">
        <v>82049.115000000005</v>
      </c>
      <c r="S34" s="13">
        <v>63005.9</v>
      </c>
      <c r="T34" s="13">
        <f t="shared" si="5"/>
        <v>76.790468733270316</v>
      </c>
    </row>
    <row r="35" spans="1:20" x14ac:dyDescent="0.25">
      <c r="A35" s="12">
        <v>23</v>
      </c>
      <c r="B35" s="12" t="s">
        <v>37</v>
      </c>
      <c r="C35" s="13">
        <v>22.05</v>
      </c>
      <c r="D35" s="13">
        <v>957.84</v>
      </c>
      <c r="E35" s="13">
        <f t="shared" si="0"/>
        <v>4343.9455782312925</v>
      </c>
      <c r="F35" s="13">
        <v>29832</v>
      </c>
      <c r="G35" s="13">
        <v>24513.53</v>
      </c>
      <c r="H35" s="13">
        <f t="shared" si="1"/>
        <v>82.171929471708225</v>
      </c>
      <c r="I35" s="13">
        <v>466.5</v>
      </c>
      <c r="J35" s="13">
        <v>535.77</v>
      </c>
      <c r="K35" s="13">
        <f t="shared" si="2"/>
        <v>114.84887459807074</v>
      </c>
      <c r="L35" s="13">
        <v>30320.55</v>
      </c>
      <c r="M35" s="13">
        <v>26007.14</v>
      </c>
      <c r="N35" s="13">
        <f t="shared" si="3"/>
        <v>85.773971778216435</v>
      </c>
      <c r="O35" s="13">
        <v>97708.05</v>
      </c>
      <c r="P35" s="13">
        <v>65955.41</v>
      </c>
      <c r="Q35" s="13">
        <f t="shared" si="4"/>
        <v>67.502534335707239</v>
      </c>
      <c r="R35" s="13">
        <v>128028.6</v>
      </c>
      <c r="S35" s="13">
        <v>91962.55</v>
      </c>
      <c r="T35" s="13">
        <f t="shared" si="5"/>
        <v>71.829692740528287</v>
      </c>
    </row>
    <row r="36" spans="1:20" x14ac:dyDescent="0.25">
      <c r="A36" s="12">
        <v>24</v>
      </c>
      <c r="B36" s="12" t="s">
        <v>38</v>
      </c>
      <c r="C36" s="13">
        <v>1.3125</v>
      </c>
      <c r="D36" s="13">
        <v>0</v>
      </c>
      <c r="E36" s="13">
        <f t="shared" si="0"/>
        <v>0</v>
      </c>
      <c r="F36" s="13">
        <v>73.5</v>
      </c>
      <c r="G36" s="13">
        <v>7.9</v>
      </c>
      <c r="H36" s="13">
        <f t="shared" si="1"/>
        <v>10.748299319727892</v>
      </c>
      <c r="I36" s="13">
        <v>71.25</v>
      </c>
      <c r="J36" s="13">
        <v>226.78</v>
      </c>
      <c r="K36" s="13">
        <f t="shared" si="2"/>
        <v>318.28771929824563</v>
      </c>
      <c r="L36" s="13">
        <v>146.0625</v>
      </c>
      <c r="M36" s="13">
        <v>234.68</v>
      </c>
      <c r="N36" s="13">
        <f t="shared" si="3"/>
        <v>160.67094565682501</v>
      </c>
      <c r="O36" s="13">
        <v>235.3425</v>
      </c>
      <c r="P36" s="13">
        <v>1141.6400000000001</v>
      </c>
      <c r="Q36" s="13">
        <f t="shared" si="4"/>
        <v>485.09725187758272</v>
      </c>
      <c r="R36" s="13">
        <v>381.40499999999997</v>
      </c>
      <c r="S36" s="13">
        <v>1376.32</v>
      </c>
      <c r="T36" s="13">
        <f t="shared" si="5"/>
        <v>360.8552588455841</v>
      </c>
    </row>
    <row r="37" spans="1:20" x14ac:dyDescent="0.25">
      <c r="A37" s="12">
        <v>25</v>
      </c>
      <c r="B37" s="12" t="s">
        <v>39</v>
      </c>
      <c r="C37" s="13">
        <v>1.3125</v>
      </c>
      <c r="D37" s="13">
        <v>5.07</v>
      </c>
      <c r="E37" s="13">
        <f t="shared" si="0"/>
        <v>386.28571428571428</v>
      </c>
      <c r="F37" s="13">
        <v>7606.5</v>
      </c>
      <c r="G37" s="13">
        <v>5782.41</v>
      </c>
      <c r="H37" s="13">
        <f t="shared" si="1"/>
        <v>76.019325576809308</v>
      </c>
      <c r="I37" s="13">
        <v>86.25</v>
      </c>
      <c r="J37" s="13">
        <v>35.17</v>
      </c>
      <c r="K37" s="13">
        <f t="shared" si="2"/>
        <v>40.776811594202897</v>
      </c>
      <c r="L37" s="13">
        <v>7694.0625</v>
      </c>
      <c r="M37" s="13">
        <v>5822.65</v>
      </c>
      <c r="N37" s="13">
        <f t="shared" si="3"/>
        <v>75.677186141911363</v>
      </c>
      <c r="O37" s="13">
        <v>2329.3724999999999</v>
      </c>
      <c r="P37" s="13">
        <v>2624.49</v>
      </c>
      <c r="Q37" s="13">
        <f t="shared" si="4"/>
        <v>112.66939916222071</v>
      </c>
      <c r="R37" s="13">
        <v>10023.434999999999</v>
      </c>
      <c r="S37" s="13">
        <v>8447.14</v>
      </c>
      <c r="T37" s="13">
        <f t="shared" si="5"/>
        <v>84.273904105728221</v>
      </c>
    </row>
    <row r="38" spans="1:20" x14ac:dyDescent="0.25">
      <c r="A38" s="12">
        <v>26</v>
      </c>
      <c r="B38" s="12" t="s">
        <v>40</v>
      </c>
      <c r="C38" s="13">
        <v>1.575</v>
      </c>
      <c r="D38" s="13">
        <v>0</v>
      </c>
      <c r="E38" s="13">
        <f t="shared" si="0"/>
        <v>0</v>
      </c>
      <c r="F38" s="13">
        <v>148.5</v>
      </c>
      <c r="G38" s="13">
        <v>45.01</v>
      </c>
      <c r="H38" s="13">
        <f t="shared" si="1"/>
        <v>30.309764309764308</v>
      </c>
      <c r="I38" s="13">
        <v>75.045000000000002</v>
      </c>
      <c r="J38" s="13">
        <v>0</v>
      </c>
      <c r="K38" s="13">
        <f t="shared" si="2"/>
        <v>0</v>
      </c>
      <c r="L38" s="13">
        <v>225.12</v>
      </c>
      <c r="M38" s="13">
        <v>45.01</v>
      </c>
      <c r="N38" s="13">
        <f t="shared" si="3"/>
        <v>19.993781094527364</v>
      </c>
      <c r="O38" s="13">
        <v>2744.2049999999999</v>
      </c>
      <c r="P38" s="13">
        <v>972.95</v>
      </c>
      <c r="Q38" s="13">
        <f t="shared" si="4"/>
        <v>35.454712749229742</v>
      </c>
      <c r="R38" s="13">
        <v>2969.3249999999998</v>
      </c>
      <c r="S38" s="13">
        <v>1017.96</v>
      </c>
      <c r="T38" s="13">
        <f t="shared" si="5"/>
        <v>34.282538960874945</v>
      </c>
    </row>
    <row r="39" spans="1:20" x14ac:dyDescent="0.25">
      <c r="A39" s="12">
        <v>27</v>
      </c>
      <c r="B39" s="12" t="s">
        <v>41</v>
      </c>
      <c r="C39" s="13">
        <v>49.8825</v>
      </c>
      <c r="D39" s="13">
        <v>7846.37</v>
      </c>
      <c r="E39" s="13">
        <f t="shared" si="0"/>
        <v>15729.704806294794</v>
      </c>
      <c r="F39" s="13">
        <v>125469</v>
      </c>
      <c r="G39" s="13">
        <v>102881.5</v>
      </c>
      <c r="H39" s="13">
        <f t="shared" si="1"/>
        <v>81.997545210370689</v>
      </c>
      <c r="I39" s="13">
        <v>45</v>
      </c>
      <c r="J39" s="13">
        <v>0</v>
      </c>
      <c r="K39" s="13">
        <f t="shared" si="2"/>
        <v>0</v>
      </c>
      <c r="L39" s="13">
        <v>125563.88250000001</v>
      </c>
      <c r="M39" s="13">
        <v>110727.87</v>
      </c>
      <c r="N39" s="13">
        <f t="shared" si="3"/>
        <v>88.184490472409522</v>
      </c>
      <c r="O39" s="13">
        <v>84078.21</v>
      </c>
      <c r="P39" s="13">
        <v>97122.53</v>
      </c>
      <c r="Q39" s="13">
        <f t="shared" si="4"/>
        <v>115.51450726650816</v>
      </c>
      <c r="R39" s="13">
        <v>209642.0925</v>
      </c>
      <c r="S39" s="13">
        <v>207850.4</v>
      </c>
      <c r="T39" s="13">
        <f t="shared" si="5"/>
        <v>99.145356508020924</v>
      </c>
    </row>
    <row r="40" spans="1:20" x14ac:dyDescent="0.25">
      <c r="A40" s="12">
        <v>28</v>
      </c>
      <c r="B40" s="12" t="s">
        <v>42</v>
      </c>
      <c r="C40" s="13">
        <v>1269.7125000000001</v>
      </c>
      <c r="D40" s="13">
        <v>9.65</v>
      </c>
      <c r="E40" s="13">
        <f t="shared" si="0"/>
        <v>0.76001457022751207</v>
      </c>
      <c r="F40" s="13">
        <v>12666</v>
      </c>
      <c r="G40" s="13">
        <v>22138.77</v>
      </c>
      <c r="H40" s="13">
        <f t="shared" si="1"/>
        <v>174.78896257697772</v>
      </c>
      <c r="I40" s="13">
        <v>278.25</v>
      </c>
      <c r="J40" s="13">
        <v>53.22</v>
      </c>
      <c r="K40" s="13">
        <f t="shared" si="2"/>
        <v>19.1266846361186</v>
      </c>
      <c r="L40" s="13">
        <v>14213.9625</v>
      </c>
      <c r="M40" s="13">
        <v>22201.64</v>
      </c>
      <c r="N40" s="13">
        <f t="shared" si="3"/>
        <v>156.19599390388149</v>
      </c>
      <c r="O40" s="13">
        <v>25351.77</v>
      </c>
      <c r="P40" s="13">
        <v>11874.2</v>
      </c>
      <c r="Q40" s="13">
        <f t="shared" si="4"/>
        <v>46.837755312548204</v>
      </c>
      <c r="R40" s="13">
        <v>39565.732499999998</v>
      </c>
      <c r="S40" s="13">
        <v>34075.839999999997</v>
      </c>
      <c r="T40" s="13">
        <f t="shared" si="5"/>
        <v>86.124628174140327</v>
      </c>
    </row>
    <row r="41" spans="1:20" x14ac:dyDescent="0.25">
      <c r="A41" s="12">
        <v>29</v>
      </c>
      <c r="B41" s="12" t="s">
        <v>43</v>
      </c>
      <c r="C41" s="13">
        <v>22.3125</v>
      </c>
      <c r="D41" s="13">
        <v>62.41</v>
      </c>
      <c r="E41" s="13">
        <f t="shared" si="0"/>
        <v>279.70868347338933</v>
      </c>
      <c r="F41" s="13">
        <v>63.7575</v>
      </c>
      <c r="G41" s="13">
        <v>2254.13</v>
      </c>
      <c r="H41" s="13">
        <f t="shared" si="1"/>
        <v>3535.4742579304402</v>
      </c>
      <c r="I41" s="13">
        <v>45</v>
      </c>
      <c r="J41" s="13">
        <v>0.65</v>
      </c>
      <c r="K41" s="13">
        <f t="shared" si="2"/>
        <v>1.4444444444444446</v>
      </c>
      <c r="L41" s="13">
        <v>131.07</v>
      </c>
      <c r="M41" s="13">
        <v>2317.19</v>
      </c>
      <c r="N41" s="13">
        <f t="shared" si="3"/>
        <v>1767.9026474402992</v>
      </c>
      <c r="O41" s="13">
        <v>2389.1550000000002</v>
      </c>
      <c r="P41" s="13">
        <v>507.95</v>
      </c>
      <c r="Q41" s="13">
        <f t="shared" si="4"/>
        <v>21.260654917742883</v>
      </c>
      <c r="R41" s="13">
        <v>2520.2249999999999</v>
      </c>
      <c r="S41" s="13">
        <v>2825.14</v>
      </c>
      <c r="T41" s="13">
        <f t="shared" si="5"/>
        <v>112.09872134432442</v>
      </c>
    </row>
    <row r="42" spans="1:20" x14ac:dyDescent="0.25">
      <c r="A42" s="12">
        <v>30</v>
      </c>
      <c r="B42" s="12" t="s">
        <v>44</v>
      </c>
      <c r="C42" s="13">
        <v>2.6324999999999998</v>
      </c>
      <c r="D42" s="13">
        <v>0</v>
      </c>
      <c r="E42" s="13">
        <f t="shared" si="0"/>
        <v>0</v>
      </c>
      <c r="F42" s="13">
        <v>461.25749999999999</v>
      </c>
      <c r="G42" s="13">
        <v>300</v>
      </c>
      <c r="H42" s="13">
        <f t="shared" si="1"/>
        <v>65.039592852148743</v>
      </c>
      <c r="I42" s="13">
        <v>45</v>
      </c>
      <c r="J42" s="13">
        <v>0</v>
      </c>
      <c r="K42" s="13">
        <f t="shared" si="2"/>
        <v>0</v>
      </c>
      <c r="L42" s="13">
        <v>508.89</v>
      </c>
      <c r="M42" s="13">
        <v>300</v>
      </c>
      <c r="N42" s="13">
        <f t="shared" si="3"/>
        <v>58.95183634970229</v>
      </c>
      <c r="O42" s="13">
        <v>3.8250000000000002</v>
      </c>
      <c r="P42" s="13">
        <v>4.4400000000000004</v>
      </c>
      <c r="Q42" s="13">
        <f t="shared" si="4"/>
        <v>116.07843137254903</v>
      </c>
      <c r="R42" s="13">
        <v>512.71500000000003</v>
      </c>
      <c r="S42" s="13">
        <v>304.44</v>
      </c>
      <c r="T42" s="13">
        <f t="shared" si="5"/>
        <v>59.378017027003303</v>
      </c>
    </row>
    <row r="43" spans="1:20" x14ac:dyDescent="0.25">
      <c r="A43" s="12">
        <v>31</v>
      </c>
      <c r="B43" s="12" t="s">
        <v>45</v>
      </c>
      <c r="C43" s="13">
        <v>354.63749999999999</v>
      </c>
      <c r="D43" s="13">
        <v>5174.5200000000004</v>
      </c>
      <c r="E43" s="13">
        <f t="shared" si="0"/>
        <v>1459.1011948820981</v>
      </c>
      <c r="F43" s="13">
        <v>67320.757500000007</v>
      </c>
      <c r="G43" s="13">
        <v>69551.360000000001</v>
      </c>
      <c r="H43" s="13">
        <f t="shared" si="1"/>
        <v>103.31339483219568</v>
      </c>
      <c r="I43" s="13">
        <v>402</v>
      </c>
      <c r="J43" s="13">
        <v>199.97</v>
      </c>
      <c r="K43" s="13">
        <f t="shared" si="2"/>
        <v>49.743781094527364</v>
      </c>
      <c r="L43" s="13">
        <v>68077.395000000004</v>
      </c>
      <c r="M43" s="13">
        <v>74925.850000000006</v>
      </c>
      <c r="N43" s="13">
        <f t="shared" si="3"/>
        <v>110.05980766449714</v>
      </c>
      <c r="O43" s="13">
        <v>123670.6725</v>
      </c>
      <c r="P43" s="13">
        <v>137638.54999999999</v>
      </c>
      <c r="Q43" s="13">
        <f t="shared" si="4"/>
        <v>111.29441379887378</v>
      </c>
      <c r="R43" s="13">
        <v>191748.0675</v>
      </c>
      <c r="S43" s="13">
        <v>212564.4</v>
      </c>
      <c r="T43" s="13">
        <f t="shared" si="5"/>
        <v>110.85608463824543</v>
      </c>
    </row>
    <row r="44" spans="1:20" s="15" customFormat="1" x14ac:dyDescent="0.25">
      <c r="A44" s="16" t="s">
        <v>46</v>
      </c>
      <c r="B44" s="16"/>
      <c r="C44" s="14">
        <v>4501.6424999999999</v>
      </c>
      <c r="D44" s="14">
        <v>93981.2</v>
      </c>
      <c r="E44" s="14">
        <f t="shared" ref="E44:E62" si="6">(D44/C44 ) * 100</f>
        <v>2087.7090972905999</v>
      </c>
      <c r="F44" s="14">
        <v>861684.88500000001</v>
      </c>
      <c r="G44" s="14">
        <v>983359.77</v>
      </c>
      <c r="H44" s="14">
        <f t="shared" ref="H44:H62" si="7">(G44/F44 ) * 100</f>
        <v>114.12057784905905</v>
      </c>
      <c r="I44" s="14">
        <v>9918.7950000000001</v>
      </c>
      <c r="J44" s="14">
        <v>7153.35</v>
      </c>
      <c r="K44" s="14">
        <f t="shared" ref="K44:K62" si="8">(J44/I44 ) * 100</f>
        <v>72.119143504830987</v>
      </c>
      <c r="L44" s="14">
        <v>876105.32249999896</v>
      </c>
      <c r="M44" s="14">
        <v>1084494.32</v>
      </c>
      <c r="N44" s="14">
        <f t="shared" ref="N44:N62" si="9">(M44/L44 ) * 100</f>
        <v>123.78583854568484</v>
      </c>
      <c r="O44" s="14">
        <v>1850892.2250000001</v>
      </c>
      <c r="P44" s="14">
        <v>2259048.2000000002</v>
      </c>
      <c r="Q44" s="14">
        <f t="shared" ref="Q44:Q62" si="10">(P44/O44 ) * 100</f>
        <v>122.0518498855329</v>
      </c>
      <c r="R44" s="14">
        <v>2726997.5474999999</v>
      </c>
      <c r="S44" s="14">
        <v>3343542.52</v>
      </c>
      <c r="T44" s="14">
        <f t="shared" ref="T44:T62" si="11">(S44/R44 ) * 100</f>
        <v>122.60893021576875</v>
      </c>
    </row>
    <row r="45" spans="1:20" s="15" customFormat="1" x14ac:dyDescent="0.25">
      <c r="A45" s="16" t="s">
        <v>47</v>
      </c>
      <c r="B45" s="16"/>
      <c r="C45" s="14">
        <v>12748.89</v>
      </c>
      <c r="D45" s="14">
        <v>146253.03</v>
      </c>
      <c r="E45" s="14">
        <f t="shared" si="6"/>
        <v>1147.1824605906868</v>
      </c>
      <c r="F45" s="14">
        <v>1186004.9924999999</v>
      </c>
      <c r="G45" s="14">
        <v>1713917.5</v>
      </c>
      <c r="H45" s="14">
        <f t="shared" si="7"/>
        <v>144.5118284356632</v>
      </c>
      <c r="I45" s="14">
        <v>33648.044999999998</v>
      </c>
      <c r="J45" s="14">
        <v>26492.33</v>
      </c>
      <c r="K45" s="14">
        <f t="shared" si="8"/>
        <v>78.73363816530798</v>
      </c>
      <c r="L45" s="14">
        <v>1232401.9275</v>
      </c>
      <c r="M45" s="14">
        <v>1886662.86</v>
      </c>
      <c r="N45" s="14">
        <f t="shared" si="9"/>
        <v>153.08827565915993</v>
      </c>
      <c r="O45" s="14">
        <v>14005996.717499999</v>
      </c>
      <c r="P45" s="14">
        <v>15718830.720000001</v>
      </c>
      <c r="Q45" s="14">
        <f t="shared" si="10"/>
        <v>112.22929033218946</v>
      </c>
      <c r="R45" s="14">
        <v>15238398.645</v>
      </c>
      <c r="S45" s="14">
        <v>17605493.579999998</v>
      </c>
      <c r="T45" s="14">
        <f t="shared" si="11"/>
        <v>115.53375121720345</v>
      </c>
    </row>
    <row r="46" spans="1:20" x14ac:dyDescent="0.25">
      <c r="A46" s="12">
        <v>32</v>
      </c>
      <c r="B46" s="12" t="s">
        <v>48</v>
      </c>
      <c r="C46" s="13">
        <v>0</v>
      </c>
      <c r="D46" s="13">
        <v>0</v>
      </c>
      <c r="E46" s="13" t="e">
        <f t="shared" si="6"/>
        <v>#DIV/0!</v>
      </c>
      <c r="F46" s="13">
        <v>0</v>
      </c>
      <c r="G46" s="13">
        <v>0</v>
      </c>
      <c r="H46" s="13" t="e">
        <f t="shared" si="7"/>
        <v>#DIV/0!</v>
      </c>
      <c r="I46" s="13">
        <v>0</v>
      </c>
      <c r="J46" s="13">
        <v>0</v>
      </c>
      <c r="K46" s="13" t="e">
        <f t="shared" si="8"/>
        <v>#DIV/0!</v>
      </c>
      <c r="L46" s="13">
        <v>0</v>
      </c>
      <c r="M46" s="13">
        <v>0</v>
      </c>
      <c r="N46" s="13" t="e">
        <f t="shared" si="9"/>
        <v>#DIV/0!</v>
      </c>
      <c r="O46" s="13">
        <v>0</v>
      </c>
      <c r="P46" s="13">
        <v>0</v>
      </c>
      <c r="Q46" s="13" t="e">
        <f t="shared" si="10"/>
        <v>#DIV/0!</v>
      </c>
      <c r="R46" s="13">
        <v>0</v>
      </c>
      <c r="S46" s="13">
        <v>0</v>
      </c>
      <c r="T46" s="13" t="e">
        <f t="shared" si="11"/>
        <v>#DIV/0!</v>
      </c>
    </row>
    <row r="47" spans="1:20" s="15" customFormat="1" x14ac:dyDescent="0.25">
      <c r="A47" s="16" t="s">
        <v>49</v>
      </c>
      <c r="B47" s="16"/>
      <c r="C47" s="14">
        <v>0</v>
      </c>
      <c r="D47" s="14">
        <v>0</v>
      </c>
      <c r="E47" s="14" t="e">
        <f t="shared" si="6"/>
        <v>#DIV/0!</v>
      </c>
      <c r="F47" s="14">
        <v>0</v>
      </c>
      <c r="G47" s="14">
        <v>0</v>
      </c>
      <c r="H47" s="14" t="e">
        <f t="shared" si="7"/>
        <v>#DIV/0!</v>
      </c>
      <c r="I47" s="14">
        <v>0</v>
      </c>
      <c r="J47" s="14">
        <v>0</v>
      </c>
      <c r="K47" s="14" t="e">
        <f t="shared" si="8"/>
        <v>#DIV/0!</v>
      </c>
      <c r="L47" s="14">
        <v>0</v>
      </c>
      <c r="M47" s="14">
        <v>0</v>
      </c>
      <c r="N47" s="14" t="e">
        <f t="shared" si="9"/>
        <v>#DIV/0!</v>
      </c>
      <c r="O47" s="14">
        <v>0</v>
      </c>
      <c r="P47" s="14">
        <v>0</v>
      </c>
      <c r="Q47" s="14" t="e">
        <f t="shared" si="10"/>
        <v>#DIV/0!</v>
      </c>
      <c r="R47" s="14">
        <v>0</v>
      </c>
      <c r="S47" s="14">
        <v>0</v>
      </c>
      <c r="T47" s="14" t="e">
        <f t="shared" si="11"/>
        <v>#DIV/0!</v>
      </c>
    </row>
    <row r="48" spans="1:20" x14ac:dyDescent="0.25">
      <c r="A48" s="12">
        <v>33</v>
      </c>
      <c r="B48" s="12" t="s">
        <v>50</v>
      </c>
      <c r="C48" s="13">
        <v>502.95</v>
      </c>
      <c r="D48" s="13">
        <v>1126.81</v>
      </c>
      <c r="E48" s="13">
        <f t="shared" si="6"/>
        <v>224.04016303807538</v>
      </c>
      <c r="F48" s="13">
        <v>1603.08</v>
      </c>
      <c r="G48" s="13">
        <v>2735.04</v>
      </c>
      <c r="H48" s="13">
        <f t="shared" si="7"/>
        <v>170.61157272250918</v>
      </c>
      <c r="I48" s="13">
        <v>75</v>
      </c>
      <c r="J48" s="13">
        <v>1301</v>
      </c>
      <c r="K48" s="13">
        <f t="shared" si="8"/>
        <v>1734.6666666666667</v>
      </c>
      <c r="L48" s="13">
        <v>2181.0300000000002</v>
      </c>
      <c r="M48" s="13">
        <v>5162.8500000000004</v>
      </c>
      <c r="N48" s="13">
        <f t="shared" si="9"/>
        <v>236.7161387051072</v>
      </c>
      <c r="O48" s="13">
        <v>7101.7950000000001</v>
      </c>
      <c r="P48" s="13">
        <v>19214.98</v>
      </c>
      <c r="Q48" s="13">
        <f t="shared" si="10"/>
        <v>270.56511769207646</v>
      </c>
      <c r="R48" s="13">
        <v>9282.8250000000007</v>
      </c>
      <c r="S48" s="13">
        <v>24377.83</v>
      </c>
      <c r="T48" s="13">
        <f t="shared" si="11"/>
        <v>262.61218971595389</v>
      </c>
    </row>
    <row r="49" spans="1:20" x14ac:dyDescent="0.25">
      <c r="A49" s="12">
        <v>34</v>
      </c>
      <c r="B49" s="12" t="s">
        <v>51</v>
      </c>
      <c r="C49" s="13">
        <v>9.1875</v>
      </c>
      <c r="D49" s="13">
        <v>102.65</v>
      </c>
      <c r="E49" s="13">
        <f t="shared" si="6"/>
        <v>1117.2789115646258</v>
      </c>
      <c r="F49" s="13">
        <v>369.66</v>
      </c>
      <c r="G49" s="13">
        <v>1554.41</v>
      </c>
      <c r="H49" s="13">
        <f t="shared" si="7"/>
        <v>420.49721365579182</v>
      </c>
      <c r="I49" s="13">
        <v>1856.25</v>
      </c>
      <c r="J49" s="13">
        <v>1449.27</v>
      </c>
      <c r="K49" s="13">
        <f t="shared" si="8"/>
        <v>78.075151515151518</v>
      </c>
      <c r="L49" s="13">
        <v>2235.0974999999999</v>
      </c>
      <c r="M49" s="13">
        <v>3106.33</v>
      </c>
      <c r="N49" s="13">
        <f t="shared" si="9"/>
        <v>138.97961945731674</v>
      </c>
      <c r="O49" s="13">
        <v>1536.9449999999999</v>
      </c>
      <c r="P49" s="13">
        <v>1657.5</v>
      </c>
      <c r="Q49" s="13">
        <f t="shared" si="10"/>
        <v>107.84380703278258</v>
      </c>
      <c r="R49" s="13">
        <v>3772.0425</v>
      </c>
      <c r="S49" s="13">
        <v>4763.83</v>
      </c>
      <c r="T49" s="13">
        <f t="shared" si="11"/>
        <v>126.29311573239166</v>
      </c>
    </row>
    <row r="50" spans="1:20" ht="30" x14ac:dyDescent="0.25">
      <c r="A50" s="12">
        <v>35</v>
      </c>
      <c r="B50" s="12" t="s">
        <v>52</v>
      </c>
      <c r="C50" s="13">
        <v>34.65</v>
      </c>
      <c r="D50" s="13">
        <v>0</v>
      </c>
      <c r="E50" s="13">
        <f t="shared" si="6"/>
        <v>0</v>
      </c>
      <c r="F50" s="13">
        <v>992.25750000000005</v>
      </c>
      <c r="G50" s="13">
        <v>228.68</v>
      </c>
      <c r="H50" s="13">
        <f t="shared" si="7"/>
        <v>23.046437038772698</v>
      </c>
      <c r="I50" s="13">
        <v>75</v>
      </c>
      <c r="J50" s="13">
        <v>0</v>
      </c>
      <c r="K50" s="13">
        <f t="shared" si="8"/>
        <v>0</v>
      </c>
      <c r="L50" s="13">
        <v>1101.9075</v>
      </c>
      <c r="M50" s="13">
        <v>228.68</v>
      </c>
      <c r="N50" s="13">
        <f t="shared" si="9"/>
        <v>20.753103141597641</v>
      </c>
      <c r="O50" s="13">
        <v>2357.9175</v>
      </c>
      <c r="P50" s="13">
        <v>709.13</v>
      </c>
      <c r="Q50" s="13">
        <f t="shared" si="10"/>
        <v>30.074419482445848</v>
      </c>
      <c r="R50" s="13">
        <v>3459.8249999999998</v>
      </c>
      <c r="S50" s="13">
        <v>937.81</v>
      </c>
      <c r="T50" s="13">
        <f t="shared" si="11"/>
        <v>27.105706213464554</v>
      </c>
    </row>
    <row r="51" spans="1:20" ht="30" x14ac:dyDescent="0.25">
      <c r="A51" s="12">
        <v>36</v>
      </c>
      <c r="B51" s="12" t="s">
        <v>53</v>
      </c>
      <c r="C51" s="13">
        <v>34.65</v>
      </c>
      <c r="D51" s="13">
        <v>0</v>
      </c>
      <c r="E51" s="13">
        <f t="shared" si="6"/>
        <v>0</v>
      </c>
      <c r="F51" s="13">
        <v>157.5</v>
      </c>
      <c r="G51" s="13">
        <v>98.85</v>
      </c>
      <c r="H51" s="13">
        <f t="shared" si="7"/>
        <v>62.761904761904766</v>
      </c>
      <c r="I51" s="13">
        <v>798</v>
      </c>
      <c r="J51" s="13">
        <v>1166.51</v>
      </c>
      <c r="K51" s="13">
        <f t="shared" si="8"/>
        <v>146.17919799498748</v>
      </c>
      <c r="L51" s="13">
        <v>990.15</v>
      </c>
      <c r="M51" s="13">
        <v>1265.3599999999999</v>
      </c>
      <c r="N51" s="13">
        <f t="shared" si="9"/>
        <v>127.79477856890369</v>
      </c>
      <c r="O51" s="13">
        <v>1011.87</v>
      </c>
      <c r="P51" s="13">
        <v>574.73</v>
      </c>
      <c r="Q51" s="13">
        <f t="shared" si="10"/>
        <v>56.798798264599206</v>
      </c>
      <c r="R51" s="13">
        <v>2002.02</v>
      </c>
      <c r="S51" s="13">
        <v>1840.09</v>
      </c>
      <c r="T51" s="13">
        <f t="shared" si="11"/>
        <v>91.911669214093763</v>
      </c>
    </row>
    <row r="52" spans="1:20" x14ac:dyDescent="0.25">
      <c r="A52" s="12">
        <v>37</v>
      </c>
      <c r="B52" s="12" t="s">
        <v>54</v>
      </c>
      <c r="C52" s="13">
        <v>127.3125</v>
      </c>
      <c r="D52" s="13">
        <v>558.67999999999995</v>
      </c>
      <c r="E52" s="13">
        <f t="shared" si="6"/>
        <v>438.8257241040746</v>
      </c>
      <c r="F52" s="13">
        <v>33.7575</v>
      </c>
      <c r="G52" s="13">
        <v>0</v>
      </c>
      <c r="H52" s="13">
        <f t="shared" si="7"/>
        <v>0</v>
      </c>
      <c r="I52" s="13">
        <v>75</v>
      </c>
      <c r="J52" s="13">
        <v>0</v>
      </c>
      <c r="K52" s="13">
        <f t="shared" si="8"/>
        <v>0</v>
      </c>
      <c r="L52" s="13">
        <v>236.07</v>
      </c>
      <c r="M52" s="13">
        <v>558.67999999999995</v>
      </c>
      <c r="N52" s="13">
        <f t="shared" si="9"/>
        <v>236.65861820646418</v>
      </c>
      <c r="O52" s="13">
        <v>0</v>
      </c>
      <c r="P52" s="13">
        <v>611.11</v>
      </c>
      <c r="Q52" s="13" t="e">
        <f t="shared" si="10"/>
        <v>#DIV/0!</v>
      </c>
      <c r="R52" s="13">
        <v>236.07</v>
      </c>
      <c r="S52" s="13">
        <v>1169.79</v>
      </c>
      <c r="T52" s="13">
        <f t="shared" si="11"/>
        <v>495.5267505400941</v>
      </c>
    </row>
    <row r="53" spans="1:20" x14ac:dyDescent="0.25">
      <c r="A53" s="12">
        <v>38</v>
      </c>
      <c r="B53" s="12" t="s">
        <v>55</v>
      </c>
      <c r="C53" s="13">
        <v>2.6324999999999998</v>
      </c>
      <c r="D53" s="13">
        <v>0</v>
      </c>
      <c r="E53" s="13">
        <f t="shared" si="6"/>
        <v>0</v>
      </c>
      <c r="F53" s="13">
        <v>33.7575</v>
      </c>
      <c r="G53" s="13">
        <v>0</v>
      </c>
      <c r="H53" s="13">
        <f t="shared" si="7"/>
        <v>0</v>
      </c>
      <c r="I53" s="13">
        <v>52.5</v>
      </c>
      <c r="J53" s="13">
        <v>0</v>
      </c>
      <c r="K53" s="13">
        <f t="shared" si="8"/>
        <v>0</v>
      </c>
      <c r="L53" s="13">
        <v>88.89</v>
      </c>
      <c r="M53" s="13">
        <v>0</v>
      </c>
      <c r="N53" s="13">
        <f t="shared" si="9"/>
        <v>0</v>
      </c>
      <c r="O53" s="13">
        <v>6499.23</v>
      </c>
      <c r="P53" s="13">
        <v>0</v>
      </c>
      <c r="Q53" s="13">
        <f t="shared" si="10"/>
        <v>0</v>
      </c>
      <c r="R53" s="13">
        <v>6588.12</v>
      </c>
      <c r="S53" s="13">
        <v>0</v>
      </c>
      <c r="T53" s="13">
        <f t="shared" si="11"/>
        <v>0</v>
      </c>
    </row>
    <row r="54" spans="1:20" ht="30" x14ac:dyDescent="0.25">
      <c r="A54" s="12">
        <v>39</v>
      </c>
      <c r="B54" s="12" t="s">
        <v>56</v>
      </c>
      <c r="C54" s="13">
        <v>67.2</v>
      </c>
      <c r="D54" s="13">
        <v>186.31</v>
      </c>
      <c r="E54" s="13">
        <f t="shared" si="6"/>
        <v>277.2470238095238</v>
      </c>
      <c r="F54" s="13">
        <v>1053</v>
      </c>
      <c r="G54" s="13">
        <v>1080.21</v>
      </c>
      <c r="H54" s="13">
        <f t="shared" si="7"/>
        <v>102.5840455840456</v>
      </c>
      <c r="I54" s="13">
        <v>1854</v>
      </c>
      <c r="J54" s="13">
        <v>2031.41</v>
      </c>
      <c r="K54" s="13">
        <f t="shared" si="8"/>
        <v>109.56903991370011</v>
      </c>
      <c r="L54" s="13">
        <v>2974.2</v>
      </c>
      <c r="M54" s="13">
        <v>3297.93</v>
      </c>
      <c r="N54" s="13">
        <f t="shared" si="9"/>
        <v>110.88460762557999</v>
      </c>
      <c r="O54" s="13">
        <v>7733.0024999999996</v>
      </c>
      <c r="P54" s="13">
        <v>1021.56</v>
      </c>
      <c r="Q54" s="13">
        <f t="shared" si="10"/>
        <v>13.210392729085502</v>
      </c>
      <c r="R54" s="13">
        <v>10707.202499999999</v>
      </c>
      <c r="S54" s="13">
        <v>4319.49</v>
      </c>
      <c r="T54" s="13">
        <f t="shared" si="11"/>
        <v>40.341910036725281</v>
      </c>
    </row>
    <row r="55" spans="1:20" s="15" customFormat="1" x14ac:dyDescent="0.25">
      <c r="A55" s="16" t="s">
        <v>57</v>
      </c>
      <c r="B55" s="16"/>
      <c r="C55" s="14">
        <v>778.58249999999998</v>
      </c>
      <c r="D55" s="14">
        <v>1974.45</v>
      </c>
      <c r="E55" s="14">
        <f t="shared" si="6"/>
        <v>253.59547639460175</v>
      </c>
      <c r="F55" s="14">
        <v>4243.0124999999998</v>
      </c>
      <c r="G55" s="14">
        <v>5697.19</v>
      </c>
      <c r="H55" s="14">
        <f t="shared" si="7"/>
        <v>134.27228885137623</v>
      </c>
      <c r="I55" s="14">
        <v>4785.75</v>
      </c>
      <c r="J55" s="14">
        <v>5948.19</v>
      </c>
      <c r="K55" s="14">
        <f t="shared" si="8"/>
        <v>124.28960977903149</v>
      </c>
      <c r="L55" s="14">
        <v>9807.3449999999993</v>
      </c>
      <c r="M55" s="14">
        <v>13619.83</v>
      </c>
      <c r="N55" s="14">
        <f t="shared" si="9"/>
        <v>138.8737726673223</v>
      </c>
      <c r="O55" s="14">
        <v>26240.76</v>
      </c>
      <c r="P55" s="14">
        <v>23789.01</v>
      </c>
      <c r="Q55" s="14">
        <f t="shared" si="10"/>
        <v>90.656711162329145</v>
      </c>
      <c r="R55" s="14">
        <v>36048.105000000003</v>
      </c>
      <c r="S55" s="14">
        <v>37408.839999999997</v>
      </c>
      <c r="T55" s="14">
        <f t="shared" si="11"/>
        <v>103.77477540081507</v>
      </c>
    </row>
    <row r="56" spans="1:20" s="15" customFormat="1" x14ac:dyDescent="0.25">
      <c r="A56" s="16" t="s">
        <v>58</v>
      </c>
      <c r="B56" s="16"/>
      <c r="C56" s="14">
        <v>13527.4725</v>
      </c>
      <c r="D56" s="14">
        <v>148227.48000000001</v>
      </c>
      <c r="E56" s="14">
        <f t="shared" si="6"/>
        <v>1095.751479073419</v>
      </c>
      <c r="F56" s="14">
        <v>1190248.0049999999</v>
      </c>
      <c r="G56" s="14">
        <v>1719614.69</v>
      </c>
      <c r="H56" s="14">
        <f t="shared" si="7"/>
        <v>144.47532638376487</v>
      </c>
      <c r="I56" s="14">
        <v>38433.794999999998</v>
      </c>
      <c r="J56" s="14">
        <v>32440.52</v>
      </c>
      <c r="K56" s="14">
        <f t="shared" si="8"/>
        <v>84.406236750755426</v>
      </c>
      <c r="L56" s="14">
        <v>1242209.2725</v>
      </c>
      <c r="M56" s="14">
        <v>1900282.69</v>
      </c>
      <c r="N56" s="14">
        <f t="shared" si="9"/>
        <v>152.97605098178013</v>
      </c>
      <c r="O56" s="14">
        <v>14032237.477499999</v>
      </c>
      <c r="P56" s="14">
        <v>15742619.73</v>
      </c>
      <c r="Q56" s="14">
        <f t="shared" si="10"/>
        <v>112.18894887748667</v>
      </c>
      <c r="R56" s="14">
        <v>15274446.75</v>
      </c>
      <c r="S56" s="14">
        <v>17642902.420000002</v>
      </c>
      <c r="T56" s="14">
        <f t="shared" si="11"/>
        <v>115.505999718124</v>
      </c>
    </row>
    <row r="57" spans="1:20" x14ac:dyDescent="0.25">
      <c r="A57" s="12">
        <v>40</v>
      </c>
      <c r="B57" s="12" t="s">
        <v>59</v>
      </c>
      <c r="C57" s="13">
        <v>0</v>
      </c>
      <c r="D57" s="13">
        <v>0</v>
      </c>
      <c r="E57" s="13" t="e">
        <f t="shared" si="6"/>
        <v>#DIV/0!</v>
      </c>
      <c r="F57" s="13">
        <v>0</v>
      </c>
      <c r="G57" s="13">
        <v>0</v>
      </c>
      <c r="H57" s="13" t="e">
        <f t="shared" si="7"/>
        <v>#DIV/0!</v>
      </c>
      <c r="I57" s="13">
        <v>259.005</v>
      </c>
      <c r="J57" s="13">
        <v>79.349999999999994</v>
      </c>
      <c r="K57" s="13">
        <f t="shared" si="8"/>
        <v>30.63647419933978</v>
      </c>
      <c r="L57" s="13">
        <v>259.005</v>
      </c>
      <c r="M57" s="13">
        <v>79.349999999999994</v>
      </c>
      <c r="N57" s="13">
        <f t="shared" si="9"/>
        <v>30.63647419933978</v>
      </c>
      <c r="O57" s="13">
        <v>1478.865</v>
      </c>
      <c r="P57" s="13">
        <v>1037.53</v>
      </c>
      <c r="Q57" s="13">
        <f t="shared" si="10"/>
        <v>70.157181351915156</v>
      </c>
      <c r="R57" s="13">
        <v>1737.87</v>
      </c>
      <c r="S57" s="13">
        <v>1116.8800000000001</v>
      </c>
      <c r="T57" s="13">
        <f t="shared" si="11"/>
        <v>64.267177636992429</v>
      </c>
    </row>
    <row r="58" spans="1:20" x14ac:dyDescent="0.25">
      <c r="A58" s="12">
        <v>41</v>
      </c>
      <c r="B58" s="12" t="s">
        <v>60</v>
      </c>
      <c r="C58" s="13">
        <v>0</v>
      </c>
      <c r="D58" s="13">
        <v>0</v>
      </c>
      <c r="E58" s="13" t="e">
        <f t="shared" si="6"/>
        <v>#DIV/0!</v>
      </c>
      <c r="F58" s="13">
        <v>0</v>
      </c>
      <c r="G58" s="13">
        <v>0</v>
      </c>
      <c r="H58" s="13" t="e">
        <f t="shared" si="7"/>
        <v>#DIV/0!</v>
      </c>
      <c r="I58" s="13">
        <v>3</v>
      </c>
      <c r="J58" s="13">
        <v>0</v>
      </c>
      <c r="K58" s="13">
        <f t="shared" si="8"/>
        <v>0</v>
      </c>
      <c r="L58" s="13">
        <v>3</v>
      </c>
      <c r="M58" s="13">
        <v>0</v>
      </c>
      <c r="N58" s="13">
        <f t="shared" si="9"/>
        <v>0</v>
      </c>
      <c r="O58" s="13">
        <v>0</v>
      </c>
      <c r="P58" s="13">
        <v>0</v>
      </c>
      <c r="Q58" s="13" t="e">
        <f t="shared" si="10"/>
        <v>#DIV/0!</v>
      </c>
      <c r="R58" s="13">
        <v>3</v>
      </c>
      <c r="S58" s="13">
        <v>0</v>
      </c>
      <c r="T58" s="13">
        <f t="shared" si="11"/>
        <v>0</v>
      </c>
    </row>
    <row r="59" spans="1:20" x14ac:dyDescent="0.25">
      <c r="A59" s="12">
        <v>42</v>
      </c>
      <c r="B59" s="12" t="s">
        <v>61</v>
      </c>
      <c r="C59" s="13">
        <v>0</v>
      </c>
      <c r="D59" s="13">
        <v>0</v>
      </c>
      <c r="E59" s="13" t="e">
        <f t="shared" si="6"/>
        <v>#DIV/0!</v>
      </c>
      <c r="F59" s="13">
        <v>0</v>
      </c>
      <c r="G59" s="13">
        <v>0</v>
      </c>
      <c r="H59" s="13" t="e">
        <f t="shared" si="7"/>
        <v>#DIV/0!</v>
      </c>
      <c r="I59" s="13">
        <v>0</v>
      </c>
      <c r="J59" s="13">
        <v>0</v>
      </c>
      <c r="K59" s="13" t="e">
        <f t="shared" si="8"/>
        <v>#DIV/0!</v>
      </c>
      <c r="L59" s="13">
        <v>0</v>
      </c>
      <c r="M59" s="13">
        <v>0</v>
      </c>
      <c r="N59" s="13" t="e">
        <f t="shared" si="9"/>
        <v>#DIV/0!</v>
      </c>
      <c r="O59" s="13">
        <v>6.7275</v>
      </c>
      <c r="P59" s="13">
        <v>18</v>
      </c>
      <c r="Q59" s="13">
        <f t="shared" si="10"/>
        <v>267.55852842809367</v>
      </c>
      <c r="R59" s="13">
        <v>6.7275</v>
      </c>
      <c r="S59" s="13">
        <v>18</v>
      </c>
      <c r="T59" s="13">
        <f t="shared" si="11"/>
        <v>267.55852842809367</v>
      </c>
    </row>
    <row r="60" spans="1:20" x14ac:dyDescent="0.25">
      <c r="A60" s="12">
        <v>43</v>
      </c>
      <c r="B60" s="12" t="s">
        <v>62</v>
      </c>
      <c r="C60" s="13">
        <v>0</v>
      </c>
      <c r="D60" s="13">
        <v>0</v>
      </c>
      <c r="E60" s="13" t="e">
        <f t="shared" si="6"/>
        <v>#DIV/0!</v>
      </c>
      <c r="F60" s="13">
        <v>0</v>
      </c>
      <c r="G60" s="13">
        <v>0</v>
      </c>
      <c r="H60" s="13" t="e">
        <f t="shared" si="7"/>
        <v>#DIV/0!</v>
      </c>
      <c r="I60" s="13">
        <v>0</v>
      </c>
      <c r="J60" s="13">
        <v>0</v>
      </c>
      <c r="K60" s="13" t="e">
        <f t="shared" si="8"/>
        <v>#DIV/0!</v>
      </c>
      <c r="L60" s="13">
        <v>0</v>
      </c>
      <c r="M60" s="13">
        <v>0</v>
      </c>
      <c r="N60" s="13" t="e">
        <f t="shared" si="9"/>
        <v>#DIV/0!</v>
      </c>
      <c r="O60" s="13">
        <v>1.4999999999999999E-2</v>
      </c>
      <c r="P60" s="13">
        <v>0</v>
      </c>
      <c r="Q60" s="13">
        <f t="shared" si="10"/>
        <v>0</v>
      </c>
      <c r="R60" s="13">
        <v>1.4999999999999999E-2</v>
      </c>
      <c r="S60" s="13">
        <v>0</v>
      </c>
      <c r="T60" s="13">
        <f t="shared" si="11"/>
        <v>0</v>
      </c>
    </row>
    <row r="61" spans="1:20" s="15" customFormat="1" x14ac:dyDescent="0.25">
      <c r="A61" s="16" t="s">
        <v>63</v>
      </c>
      <c r="B61" s="16"/>
      <c r="C61" s="14">
        <v>0</v>
      </c>
      <c r="D61" s="14">
        <v>0</v>
      </c>
      <c r="E61" s="14" t="e">
        <f t="shared" si="6"/>
        <v>#DIV/0!</v>
      </c>
      <c r="F61" s="14">
        <v>0</v>
      </c>
      <c r="G61" s="14">
        <v>0</v>
      </c>
      <c r="H61" s="14" t="e">
        <f t="shared" si="7"/>
        <v>#DIV/0!</v>
      </c>
      <c r="I61" s="14">
        <v>262.005</v>
      </c>
      <c r="J61" s="14">
        <v>79.349999999999994</v>
      </c>
      <c r="K61" s="14">
        <f t="shared" si="8"/>
        <v>30.285681570962385</v>
      </c>
      <c r="L61" s="14">
        <v>262.005</v>
      </c>
      <c r="M61" s="14">
        <v>79.349999999999994</v>
      </c>
      <c r="N61" s="14">
        <f t="shared" si="9"/>
        <v>30.285681570962385</v>
      </c>
      <c r="O61" s="14">
        <v>1485.6075000000001</v>
      </c>
      <c r="P61" s="14">
        <v>1055.53</v>
      </c>
      <c r="Q61" s="14">
        <f t="shared" si="10"/>
        <v>71.050395208694084</v>
      </c>
      <c r="R61" s="14">
        <v>1747.6125</v>
      </c>
      <c r="S61" s="14">
        <v>1134.8800000000001</v>
      </c>
      <c r="T61" s="14">
        <f t="shared" si="11"/>
        <v>64.938880901801753</v>
      </c>
    </row>
    <row r="62" spans="1:20" s="15" customFormat="1" x14ac:dyDescent="0.25">
      <c r="A62" s="16" t="s">
        <v>10</v>
      </c>
      <c r="B62" s="16"/>
      <c r="C62" s="14">
        <v>13527.4725</v>
      </c>
      <c r="D62" s="14">
        <v>148227.48000000001</v>
      </c>
      <c r="E62" s="14">
        <f t="shared" si="6"/>
        <v>1095.751479073419</v>
      </c>
      <c r="F62" s="14">
        <v>1190248.0049999999</v>
      </c>
      <c r="G62" s="14">
        <v>1719614.69</v>
      </c>
      <c r="H62" s="14">
        <f t="shared" si="7"/>
        <v>144.47532638376487</v>
      </c>
      <c r="I62" s="14">
        <v>38695.800000000003</v>
      </c>
      <c r="J62" s="14">
        <v>32519.87</v>
      </c>
      <c r="K62" s="14">
        <f t="shared" si="8"/>
        <v>84.03979243225362</v>
      </c>
      <c r="L62" s="14">
        <v>1242471.2775000001</v>
      </c>
      <c r="M62" s="14">
        <v>1900362.04</v>
      </c>
      <c r="N62" s="14">
        <f t="shared" si="9"/>
        <v>152.95017876177826</v>
      </c>
      <c r="O62" s="14">
        <v>14033723.085000001</v>
      </c>
      <c r="P62" s="14">
        <v>15743675.26</v>
      </c>
      <c r="Q62" s="14">
        <f t="shared" si="10"/>
        <v>112.18459395730622</v>
      </c>
      <c r="R62" s="14">
        <v>15276194.362500001</v>
      </c>
      <c r="S62" s="14">
        <v>17644037.300000001</v>
      </c>
      <c r="T62" s="14">
        <f t="shared" si="11"/>
        <v>115.50021478721546</v>
      </c>
    </row>
  </sheetData>
  <mergeCells count="17"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  <mergeCell ref="A61:B61"/>
    <mergeCell ref="A62:B62"/>
    <mergeCell ref="A44:B44"/>
    <mergeCell ref="A45:B45"/>
    <mergeCell ref="A47:B47"/>
    <mergeCell ref="A55:B55"/>
    <mergeCell ref="A56:B56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2026-02-26T07:57:14Z</dcterms:modified>
</cp:coreProperties>
</file>